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915" windowHeight="10755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I8" i="1" l="1"/>
  <c r="I26" i="1"/>
  <c r="J26" i="1" l="1"/>
  <c r="J12" i="1"/>
  <c r="J17" i="1"/>
  <c r="I23" i="1" l="1"/>
  <c r="I22" i="1" s="1"/>
  <c r="I21" i="1" s="1"/>
  <c r="J23" i="1"/>
  <c r="J22" i="1" s="1"/>
  <c r="J21" i="1" s="1"/>
  <c r="H23" i="1"/>
  <c r="H22" i="1" s="1"/>
  <c r="H21" i="1" s="1"/>
  <c r="H8" i="1"/>
  <c r="I12" i="1" l="1"/>
  <c r="I17" i="1"/>
  <c r="H17" i="1"/>
  <c r="H12" i="1" s="1"/>
  <c r="I13" i="1"/>
  <c r="H13" i="1"/>
  <c r="I7" i="1"/>
  <c r="I6" i="1" s="1"/>
  <c r="H7" i="1"/>
  <c r="H6" i="1" s="1"/>
  <c r="H26" i="1" l="1"/>
</calcChain>
</file>

<file path=xl/sharedStrings.xml><?xml version="1.0" encoding="utf-8"?>
<sst xmlns="http://schemas.openxmlformats.org/spreadsheetml/2006/main" count="128" uniqueCount="61">
  <si>
    <t>рублей</t>
  </si>
  <si>
    <t>№/№</t>
  </si>
  <si>
    <t>Наименование</t>
  </si>
  <si>
    <t>ГРБС</t>
  </si>
  <si>
    <t>Раздел, подраздел</t>
  </si>
  <si>
    <t>Целевая статья</t>
  </si>
  <si>
    <t>Вид расходов</t>
  </si>
  <si>
    <t>Годовой объем ассигнований на 2025 год</t>
  </si>
  <si>
    <t>Годовой объем ассигнований на 2026 год</t>
  </si>
  <si>
    <t>Годовой объем ассигнований на 2027 год</t>
  </si>
  <si>
    <t>1</t>
  </si>
  <si>
    <t>2</t>
  </si>
  <si>
    <t/>
  </si>
  <si>
    <t>755</t>
  </si>
  <si>
    <t>400</t>
  </si>
  <si>
    <t>Муниципальная программа Усть-Камчатского муниципального округа "Развитие физической культуры, спорта и молодёжной политики в Усть-Камчатском муниципальном округе"</t>
  </si>
  <si>
    <t>0300000000</t>
  </si>
  <si>
    <t>Подпрограмма 1 "Развитие физической культуры и массового спорта"</t>
  </si>
  <si>
    <t>0310000000</t>
  </si>
  <si>
    <t>Основное мероприятие 5 "Капитальный ремонт, реконструкция и строительство объектов спорта"</t>
  </si>
  <si>
    <t>0310500000</t>
  </si>
  <si>
    <t>1101</t>
  </si>
  <si>
    <t>0310509990</t>
  </si>
  <si>
    <t>03105L5767</t>
  </si>
  <si>
    <t>Муниципальная  программа Усть-Камчатского муниципального округа "Обеспечение доступным и комфортным жильем жителей Усть-Камчатского муниципального округа"</t>
  </si>
  <si>
    <t>0700000000</t>
  </si>
  <si>
    <t>Основное мероприятие 1 «Переселение граждан из аварийных жилых домов и непригодных для проживания жилых помещений в Усть-Камчатском муниципальном округе»</t>
  </si>
  <si>
    <t>0700100000</t>
  </si>
  <si>
    <t>666</t>
  </si>
  <si>
    <t>0501</t>
  </si>
  <si>
    <t>0700109990</t>
  </si>
  <si>
    <t>Основное мероприятие 2 "Обеспечение жилыми помещениями граждан отдельных категорий в Усть-Камчатском муниципальном округе"</t>
  </si>
  <si>
    <t>0700200000</t>
  </si>
  <si>
    <t>1004</t>
  </si>
  <si>
    <t>0700240290</t>
  </si>
  <si>
    <t>Региональный проект «Жилье»</t>
  </si>
  <si>
    <t>070И200000</t>
  </si>
  <si>
    <t>070И267484</t>
  </si>
  <si>
    <t>070И26748S</t>
  </si>
  <si>
    <t>ВСЕГО РАСХОДОВ</t>
  </si>
  <si>
    <t>ВЕДОМСТВЕННАЯ СТРУКТУРА РАСХОДОВ В ЧАСТИ ИНВЕСТИЦИОННЫХ МЕРОПРИЯТИЙ БЮДЖЕТА  УСТЬ-КАМЧАТСКОГО МУНИЦИПАЛЬНОГО ОКРУГА НА 2025-2027 ГОДЫ</t>
  </si>
  <si>
    <t>Инвестиционное мероприятие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</si>
  <si>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</si>
  <si>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Капитальные вложения в объекты муниципальной собственности</t>
  </si>
  <si>
    <t>Спортивный зал Ключевского сельского поселения Усть-Камчатского муниципального района Камчатского края</t>
  </si>
  <si>
    <t>000</t>
  </si>
  <si>
    <t>Капитальные вложения в объекты государственной (муниципальной) собственности</t>
  </si>
  <si>
    <t>070И267483</t>
  </si>
  <si>
    <t>0310540030</t>
  </si>
  <si>
    <t>Муниципальная программа Усть-Камчатского муниципального округа "Энергоэффективность, развитие энергетики и коммунального хозяйства, обеспечение жителей Усть-Камчатского муниципального округа коммунальными услугами"</t>
  </si>
  <si>
    <t>Подпрограмма 2  "Чистая вода в Усть-Камчатском муниципальном округе"</t>
  </si>
  <si>
    <t>Основное мероприятие 3 "Проведение мероприятий, направленных на реконструкцию и строительство систем теплоснабжения, водоснабжения и водоотведения"</t>
  </si>
  <si>
    <t>762</t>
  </si>
  <si>
    <t>0502</t>
  </si>
  <si>
    <t>0820000000</t>
  </si>
  <si>
    <t>0800000000</t>
  </si>
  <si>
    <t>0820300000</t>
  </si>
  <si>
    <t>0820340490</t>
  </si>
  <si>
    <t>08203Т0490</t>
  </si>
  <si>
    <t>Строительство сетей водоснабжения в п. Ключи с целью подключения потребителей к централизованному водоснабжению Этап № 5, Этап № 6, Этап № 7</t>
  </si>
  <si>
    <t>Приложение 10
к Решению  "О внесении изменений в Решение "О бюджете Усть-Камчатского муниципального округа на 2025 год и плановый период 2026 и 2027 годы"                                                                                                                                                                                                                      от 25.11.2025  № 137-нпа
Приложение 6
к Решению   "О бюджете Усть-Камчатского муниципального округа на 2025 год и плановый период 2026 и 2027 годы"
от 13.12.2024  № 27-нпа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</si>
</sst>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11" x14ac:knownFonts="1">
    <font>
      <sz val="10"/>
      <color rgb="FF000000"/>
      <name val="Times New Roman"/>
    </font>
    <font>
      <sz val="8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7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justify" vertical="top" wrapText="1"/>
    </xf>
    <xf numFmtId="0" fontId="6" fillId="0" borderId="2" xfId="0" applyFont="1" applyFill="1" applyBorder="1" applyAlignment="1">
      <alignment horizontal="justify" vertical="top" wrapText="1"/>
    </xf>
    <xf numFmtId="0" fontId="9" fillId="0" borderId="2" xfId="0" applyFont="1" applyFill="1" applyBorder="1" applyAlignment="1">
      <alignment vertical="center" wrapText="1"/>
    </xf>
    <xf numFmtId="164" fontId="9" fillId="0" borderId="2" xfId="0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vertical="top" wrapText="1"/>
    </xf>
    <xf numFmtId="0" fontId="8" fillId="0" borderId="0" xfId="1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workbookViewId="0">
      <selection activeCell="H7" sqref="H7"/>
    </sheetView>
  </sheetViews>
  <sheetFormatPr defaultRowHeight="12.75" x14ac:dyDescent="0.2"/>
  <cols>
    <col min="1" max="1" width="4.6640625" customWidth="1"/>
    <col min="2" max="2" width="50.33203125" customWidth="1"/>
    <col min="3" max="3" width="46" customWidth="1"/>
    <col min="4" max="4" width="9.5" customWidth="1"/>
    <col min="5" max="5" width="13.33203125" customWidth="1"/>
    <col min="6" max="6" width="18.33203125" customWidth="1"/>
    <col min="7" max="7" width="10.83203125" customWidth="1"/>
    <col min="8" max="8" width="19.6640625" customWidth="1"/>
    <col min="9" max="10" width="19.83203125" customWidth="1"/>
  </cols>
  <sheetData>
    <row r="1" spans="1:11" ht="73.5" customHeight="1" x14ac:dyDescent="0.2">
      <c r="A1" s="20" t="s">
        <v>60</v>
      </c>
      <c r="B1" s="20"/>
      <c r="C1" s="20"/>
      <c r="D1" s="20"/>
      <c r="E1" s="20"/>
      <c r="F1" s="20"/>
      <c r="G1" s="20"/>
      <c r="H1" s="20"/>
      <c r="I1" s="20"/>
      <c r="J1" s="20"/>
    </row>
    <row r="2" spans="1:11" ht="72" customHeight="1" x14ac:dyDescent="0.2">
      <c r="A2" s="22" t="s">
        <v>40</v>
      </c>
      <c r="B2" s="22"/>
      <c r="C2" s="22"/>
      <c r="D2" s="22"/>
      <c r="E2" s="22"/>
      <c r="F2" s="22"/>
      <c r="G2" s="22"/>
      <c r="H2" s="22"/>
      <c r="I2" s="22"/>
      <c r="J2" s="22"/>
      <c r="K2" s="9"/>
    </row>
    <row r="3" spans="1:11" ht="14.1" customHeight="1" x14ac:dyDescent="0.2">
      <c r="A3" s="21" t="s">
        <v>0</v>
      </c>
      <c r="B3" s="21"/>
      <c r="C3" s="21"/>
      <c r="D3" s="21"/>
      <c r="E3" s="21"/>
      <c r="F3" s="21"/>
      <c r="G3" s="21"/>
      <c r="H3" s="21"/>
      <c r="I3" s="21"/>
      <c r="J3" s="21"/>
    </row>
    <row r="4" spans="1:11" ht="56.65" customHeight="1" x14ac:dyDescent="0.2">
      <c r="A4" s="8" t="s">
        <v>1</v>
      </c>
      <c r="B4" s="8" t="s">
        <v>2</v>
      </c>
      <c r="C4" s="8" t="s">
        <v>41</v>
      </c>
      <c r="D4" s="8" t="s">
        <v>3</v>
      </c>
      <c r="E4" s="8" t="s">
        <v>4</v>
      </c>
      <c r="F4" s="8" t="s">
        <v>5</v>
      </c>
      <c r="G4" s="8" t="s">
        <v>6</v>
      </c>
      <c r="H4" s="8" t="s">
        <v>7</v>
      </c>
      <c r="I4" s="8" t="s">
        <v>8</v>
      </c>
      <c r="J4" s="8" t="s">
        <v>9</v>
      </c>
    </row>
    <row r="5" spans="1:11" ht="13.15" customHeight="1" x14ac:dyDescent="0.2">
      <c r="A5" s="8" t="s">
        <v>10</v>
      </c>
      <c r="B5" s="8" t="s">
        <v>11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</row>
    <row r="6" spans="1:11" ht="80.099999999999994" customHeight="1" x14ac:dyDescent="0.2">
      <c r="A6" s="1">
        <v>1</v>
      </c>
      <c r="B6" s="2" t="s">
        <v>15</v>
      </c>
      <c r="C6" s="2"/>
      <c r="D6" s="1">
        <v>755</v>
      </c>
      <c r="E6" s="1">
        <v>1101</v>
      </c>
      <c r="F6" s="1" t="s">
        <v>16</v>
      </c>
      <c r="G6" s="11" t="s">
        <v>45</v>
      </c>
      <c r="H6" s="3">
        <f>H7</f>
        <v>100945641.23999999</v>
      </c>
      <c r="I6" s="3">
        <f>I7</f>
        <v>153417358.88999999</v>
      </c>
      <c r="J6" s="3">
        <v>0</v>
      </c>
    </row>
    <row r="7" spans="1:11" ht="32.25" customHeight="1" x14ac:dyDescent="0.2">
      <c r="A7" s="4" t="s">
        <v>12</v>
      </c>
      <c r="B7" s="5" t="s">
        <v>17</v>
      </c>
      <c r="C7" s="5"/>
      <c r="D7" s="6">
        <v>755</v>
      </c>
      <c r="E7" s="6">
        <v>1101</v>
      </c>
      <c r="F7" s="6" t="s">
        <v>18</v>
      </c>
      <c r="G7" s="12" t="s">
        <v>45</v>
      </c>
      <c r="H7" s="7">
        <f>H8</f>
        <v>100945641.23999999</v>
      </c>
      <c r="I7" s="7">
        <f>I8</f>
        <v>153417358.88999999</v>
      </c>
      <c r="J7" s="7">
        <v>0</v>
      </c>
    </row>
    <row r="8" spans="1:11" ht="64.5" customHeight="1" x14ac:dyDescent="0.2">
      <c r="A8" s="4" t="s">
        <v>12</v>
      </c>
      <c r="B8" s="5" t="s">
        <v>19</v>
      </c>
      <c r="C8" s="5" t="s">
        <v>44</v>
      </c>
      <c r="D8" s="6">
        <v>755</v>
      </c>
      <c r="E8" s="6">
        <v>1101</v>
      </c>
      <c r="F8" s="6" t="s">
        <v>20</v>
      </c>
      <c r="G8" s="12" t="s">
        <v>45</v>
      </c>
      <c r="H8" s="7">
        <f>H9+H11+H10</f>
        <v>100945641.23999999</v>
      </c>
      <c r="I8" s="7">
        <f>I9+I11+I10</f>
        <v>153417358.88999999</v>
      </c>
      <c r="J8" s="7">
        <v>0</v>
      </c>
    </row>
    <row r="9" spans="1:11" ht="48" customHeight="1" x14ac:dyDescent="0.2">
      <c r="A9" s="4" t="s">
        <v>12</v>
      </c>
      <c r="B9" s="10" t="s">
        <v>46</v>
      </c>
      <c r="C9" s="5"/>
      <c r="D9" s="6" t="s">
        <v>13</v>
      </c>
      <c r="E9" s="6" t="s">
        <v>21</v>
      </c>
      <c r="F9" s="6" t="s">
        <v>22</v>
      </c>
      <c r="G9" s="6" t="s">
        <v>14</v>
      </c>
      <c r="H9" s="7">
        <v>143157.88</v>
      </c>
      <c r="I9" s="7">
        <v>1289420.8899999999</v>
      </c>
      <c r="J9" s="7">
        <v>0</v>
      </c>
    </row>
    <row r="10" spans="1:11" ht="48" customHeight="1" x14ac:dyDescent="0.2">
      <c r="A10" s="4"/>
      <c r="B10" s="10" t="s">
        <v>46</v>
      </c>
      <c r="C10" s="5"/>
      <c r="D10" s="6" t="s">
        <v>13</v>
      </c>
      <c r="E10" s="6" t="s">
        <v>21</v>
      </c>
      <c r="F10" s="12" t="s">
        <v>48</v>
      </c>
      <c r="G10" s="6" t="s">
        <v>14</v>
      </c>
      <c r="H10" s="7">
        <v>802483.36</v>
      </c>
      <c r="I10" s="7">
        <v>0</v>
      </c>
      <c r="J10" s="7"/>
    </row>
    <row r="11" spans="1:11" ht="51" customHeight="1" x14ac:dyDescent="0.2">
      <c r="A11" s="4" t="s">
        <v>12</v>
      </c>
      <c r="B11" s="10" t="s">
        <v>46</v>
      </c>
      <c r="C11" s="5"/>
      <c r="D11" s="6" t="s">
        <v>13</v>
      </c>
      <c r="E11" s="6" t="s">
        <v>21</v>
      </c>
      <c r="F11" s="6" t="s">
        <v>23</v>
      </c>
      <c r="G11" s="6" t="s">
        <v>14</v>
      </c>
      <c r="H11" s="7">
        <v>100000000</v>
      </c>
      <c r="I11" s="7">
        <v>152127938</v>
      </c>
      <c r="J11" s="7">
        <v>0</v>
      </c>
    </row>
    <row r="12" spans="1:11" ht="80.099999999999994" customHeight="1" x14ac:dyDescent="0.2">
      <c r="A12" s="1">
        <v>2</v>
      </c>
      <c r="B12" s="2" t="s">
        <v>24</v>
      </c>
      <c r="C12" s="2"/>
      <c r="D12" s="13" t="s">
        <v>28</v>
      </c>
      <c r="E12" s="13" t="s">
        <v>29</v>
      </c>
      <c r="F12" s="1" t="s">
        <v>25</v>
      </c>
      <c r="G12" s="11" t="s">
        <v>45</v>
      </c>
      <c r="H12" s="3">
        <f>H13+H15+H17</f>
        <v>153958425.87</v>
      </c>
      <c r="I12" s="3">
        <f>I13+I15+I17</f>
        <v>158955411.31</v>
      </c>
      <c r="J12" s="3">
        <f>J13+J15+J17</f>
        <v>148399073.24000001</v>
      </c>
    </row>
    <row r="13" spans="1:11" ht="80.099999999999994" customHeight="1" x14ac:dyDescent="0.2">
      <c r="A13" s="4" t="s">
        <v>12</v>
      </c>
      <c r="B13" s="5" t="s">
        <v>26</v>
      </c>
      <c r="C13" s="10" t="s">
        <v>43</v>
      </c>
      <c r="D13" s="6" t="s">
        <v>28</v>
      </c>
      <c r="E13" s="6" t="s">
        <v>29</v>
      </c>
      <c r="F13" s="6" t="s">
        <v>27</v>
      </c>
      <c r="G13" s="12" t="s">
        <v>45</v>
      </c>
      <c r="H13" s="7">
        <f>H14</f>
        <v>0</v>
      </c>
      <c r="I13" s="7">
        <f>I14</f>
        <v>13074235</v>
      </c>
      <c r="J13" s="7">
        <v>0</v>
      </c>
    </row>
    <row r="14" spans="1:11" ht="52.5" customHeight="1" x14ac:dyDescent="0.2">
      <c r="A14" s="4" t="s">
        <v>12</v>
      </c>
      <c r="B14" s="10" t="s">
        <v>46</v>
      </c>
      <c r="C14" s="5"/>
      <c r="D14" s="6" t="s">
        <v>28</v>
      </c>
      <c r="E14" s="6" t="s">
        <v>29</v>
      </c>
      <c r="F14" s="6" t="s">
        <v>30</v>
      </c>
      <c r="G14" s="6" t="s">
        <v>14</v>
      </c>
      <c r="H14" s="7">
        <v>0</v>
      </c>
      <c r="I14" s="7">
        <v>13074235</v>
      </c>
      <c r="J14" s="7">
        <v>0</v>
      </c>
    </row>
    <row r="15" spans="1:11" ht="86.25" customHeight="1" x14ac:dyDescent="0.2">
      <c r="A15" s="4" t="s">
        <v>12</v>
      </c>
      <c r="B15" s="5" t="s">
        <v>31</v>
      </c>
      <c r="C15" s="10" t="s">
        <v>42</v>
      </c>
      <c r="D15" s="6">
        <v>666</v>
      </c>
      <c r="E15" s="6">
        <v>1004</v>
      </c>
      <c r="F15" s="6" t="s">
        <v>32</v>
      </c>
      <c r="G15" s="12" t="s">
        <v>45</v>
      </c>
      <c r="H15" s="7">
        <v>0</v>
      </c>
      <c r="I15" s="7">
        <v>10125000</v>
      </c>
      <c r="J15" s="7">
        <v>0</v>
      </c>
    </row>
    <row r="16" spans="1:11" ht="49.5" customHeight="1" x14ac:dyDescent="0.2">
      <c r="A16" s="4" t="s">
        <v>12</v>
      </c>
      <c r="B16" s="10" t="s">
        <v>46</v>
      </c>
      <c r="C16" s="5"/>
      <c r="D16" s="6" t="s">
        <v>28</v>
      </c>
      <c r="E16" s="6" t="s">
        <v>33</v>
      </c>
      <c r="F16" s="6" t="s">
        <v>34</v>
      </c>
      <c r="G16" s="6" t="s">
        <v>14</v>
      </c>
      <c r="H16" s="7">
        <v>0</v>
      </c>
      <c r="I16" s="7">
        <v>10125000</v>
      </c>
      <c r="J16" s="7">
        <v>0</v>
      </c>
    </row>
    <row r="17" spans="1:10" ht="40.5" customHeight="1" x14ac:dyDescent="0.2">
      <c r="A17" s="4" t="s">
        <v>12</v>
      </c>
      <c r="B17" s="5" t="s">
        <v>35</v>
      </c>
      <c r="C17" s="10" t="s">
        <v>43</v>
      </c>
      <c r="D17" s="6">
        <v>666</v>
      </c>
      <c r="E17" s="6" t="s">
        <v>29</v>
      </c>
      <c r="F17" s="6" t="s">
        <v>36</v>
      </c>
      <c r="G17" s="12" t="s">
        <v>45</v>
      </c>
      <c r="H17" s="7">
        <f>H18+H19+H20</f>
        <v>153958425.87</v>
      </c>
      <c r="I17" s="7">
        <f>I18+I19+I20</f>
        <v>135756176.31</v>
      </c>
      <c r="J17" s="7">
        <f>J18+J19+J20</f>
        <v>148399073.24000001</v>
      </c>
    </row>
    <row r="18" spans="1:10" ht="40.5" customHeight="1" x14ac:dyDescent="0.2">
      <c r="A18" s="4"/>
      <c r="B18" s="10" t="s">
        <v>46</v>
      </c>
      <c r="C18" s="10"/>
      <c r="D18" s="6" t="s">
        <v>28</v>
      </c>
      <c r="E18" s="6" t="s">
        <v>29</v>
      </c>
      <c r="F18" s="6" t="s">
        <v>47</v>
      </c>
      <c r="G18" s="6" t="s">
        <v>14</v>
      </c>
      <c r="H18" s="7">
        <v>20818018.129999999</v>
      </c>
      <c r="I18" s="7">
        <v>35064900</v>
      </c>
      <c r="J18" s="7">
        <v>148399073.24000001</v>
      </c>
    </row>
    <row r="19" spans="1:10" ht="50.25" customHeight="1" x14ac:dyDescent="0.2">
      <c r="A19" s="4" t="s">
        <v>12</v>
      </c>
      <c r="B19" s="10" t="s">
        <v>46</v>
      </c>
      <c r="C19" s="5"/>
      <c r="D19" s="6" t="s">
        <v>28</v>
      </c>
      <c r="E19" s="6" t="s">
        <v>29</v>
      </c>
      <c r="F19" s="6" t="s">
        <v>37</v>
      </c>
      <c r="G19" s="6" t="s">
        <v>14</v>
      </c>
      <c r="H19" s="7">
        <v>132897092.73999999</v>
      </c>
      <c r="I19" s="7">
        <v>100624459.31</v>
      </c>
      <c r="J19" s="7">
        <v>0</v>
      </c>
    </row>
    <row r="20" spans="1:10" ht="52.5" customHeight="1" x14ac:dyDescent="0.2">
      <c r="A20" s="4" t="s">
        <v>12</v>
      </c>
      <c r="B20" s="10" t="s">
        <v>46</v>
      </c>
      <c r="C20" s="5"/>
      <c r="D20" s="6" t="s">
        <v>28</v>
      </c>
      <c r="E20" s="6" t="s">
        <v>29</v>
      </c>
      <c r="F20" s="6" t="s">
        <v>38</v>
      </c>
      <c r="G20" s="6" t="s">
        <v>14</v>
      </c>
      <c r="H20" s="7">
        <v>243315</v>
      </c>
      <c r="I20" s="7">
        <v>66817</v>
      </c>
      <c r="J20" s="7">
        <v>0</v>
      </c>
    </row>
    <row r="21" spans="1:10" s="19" customFormat="1" ht="114" customHeight="1" x14ac:dyDescent="0.2">
      <c r="A21" s="17"/>
      <c r="B21" s="15" t="s">
        <v>49</v>
      </c>
      <c r="C21" s="14"/>
      <c r="D21" s="11" t="s">
        <v>52</v>
      </c>
      <c r="E21" s="11" t="s">
        <v>53</v>
      </c>
      <c r="F21" s="11" t="s">
        <v>55</v>
      </c>
      <c r="G21" s="11" t="s">
        <v>45</v>
      </c>
      <c r="H21" s="18">
        <f>H22</f>
        <v>18375583.100000001</v>
      </c>
      <c r="I21" s="18">
        <f t="shared" ref="I21:J22" si="0">I22</f>
        <v>56515874.120000005</v>
      </c>
      <c r="J21" s="18">
        <f t="shared" si="0"/>
        <v>0</v>
      </c>
    </row>
    <row r="22" spans="1:10" ht="35.25" customHeight="1" x14ac:dyDescent="0.2">
      <c r="A22" s="4"/>
      <c r="B22" s="16" t="s">
        <v>50</v>
      </c>
      <c r="C22" s="5"/>
      <c r="D22" s="12" t="s">
        <v>52</v>
      </c>
      <c r="E22" s="12" t="s">
        <v>53</v>
      </c>
      <c r="F22" s="12" t="s">
        <v>54</v>
      </c>
      <c r="G22" s="12" t="s">
        <v>45</v>
      </c>
      <c r="H22" s="7">
        <f>H23</f>
        <v>18375583.100000001</v>
      </c>
      <c r="I22" s="7">
        <f t="shared" si="0"/>
        <v>56515874.120000005</v>
      </c>
      <c r="J22" s="7">
        <f t="shared" si="0"/>
        <v>0</v>
      </c>
    </row>
    <row r="23" spans="1:10" ht="77.25" customHeight="1" x14ac:dyDescent="0.2">
      <c r="A23" s="4"/>
      <c r="B23" s="16" t="s">
        <v>51</v>
      </c>
      <c r="C23" s="10" t="s">
        <v>59</v>
      </c>
      <c r="D23" s="12" t="s">
        <v>52</v>
      </c>
      <c r="E23" s="12" t="s">
        <v>53</v>
      </c>
      <c r="F23" s="12" t="s">
        <v>56</v>
      </c>
      <c r="G23" s="12" t="s">
        <v>45</v>
      </c>
      <c r="H23" s="7">
        <f>H24+H25</f>
        <v>18375583.100000001</v>
      </c>
      <c r="I23" s="7">
        <f t="shared" ref="I23:J23" si="1">I24+I25</f>
        <v>56515874.120000005</v>
      </c>
      <c r="J23" s="7">
        <f t="shared" si="1"/>
        <v>0</v>
      </c>
    </row>
    <row r="24" spans="1:10" ht="52.5" customHeight="1" x14ac:dyDescent="0.2">
      <c r="A24" s="4"/>
      <c r="B24" s="10" t="s">
        <v>46</v>
      </c>
      <c r="C24" s="5"/>
      <c r="D24" s="12" t="s">
        <v>52</v>
      </c>
      <c r="E24" s="12" t="s">
        <v>53</v>
      </c>
      <c r="F24" s="12" t="s">
        <v>57</v>
      </c>
      <c r="G24" s="12" t="s">
        <v>14</v>
      </c>
      <c r="H24" s="7">
        <v>18008071.440000001</v>
      </c>
      <c r="I24" s="7">
        <v>55385556.630000003</v>
      </c>
      <c r="J24" s="7">
        <v>0</v>
      </c>
    </row>
    <row r="25" spans="1:10" ht="52.5" customHeight="1" x14ac:dyDescent="0.2">
      <c r="A25" s="4"/>
      <c r="B25" s="10" t="s">
        <v>46</v>
      </c>
      <c r="C25" s="5"/>
      <c r="D25" s="12" t="s">
        <v>52</v>
      </c>
      <c r="E25" s="12" t="s">
        <v>53</v>
      </c>
      <c r="F25" s="12" t="s">
        <v>58</v>
      </c>
      <c r="G25" s="12" t="s">
        <v>14</v>
      </c>
      <c r="H25" s="7">
        <v>367511.66</v>
      </c>
      <c r="I25" s="7">
        <v>1130317.49</v>
      </c>
      <c r="J25" s="7">
        <v>0</v>
      </c>
    </row>
    <row r="26" spans="1:10" ht="15" customHeight="1" x14ac:dyDescent="0.2">
      <c r="A26" s="1" t="s">
        <v>12</v>
      </c>
      <c r="B26" s="2" t="s">
        <v>39</v>
      </c>
      <c r="C26" s="2"/>
      <c r="D26" s="1" t="s">
        <v>12</v>
      </c>
      <c r="E26" s="4" t="s">
        <v>12</v>
      </c>
      <c r="F26" s="4" t="s">
        <v>12</v>
      </c>
      <c r="G26" s="4" t="s">
        <v>12</v>
      </c>
      <c r="H26" s="3">
        <f>H12+H6+H21</f>
        <v>273279650.21000004</v>
      </c>
      <c r="I26" s="3">
        <f>I12+I6+I21</f>
        <v>368888644.31999999</v>
      </c>
      <c r="J26" s="3">
        <f t="shared" ref="J26" si="2">J12+J6+J21</f>
        <v>148399073.24000001</v>
      </c>
    </row>
  </sheetData>
  <mergeCells count="3">
    <mergeCell ref="A1:J1"/>
    <mergeCell ref="A3:J3"/>
    <mergeCell ref="A2:J2"/>
  </mergeCells>
  <pageMargins left="0.39370080000000002" right="0.39370080000000002" top="0.39370080000000002" bottom="0.53307090000000001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2025-11-26T03:32:08Z</dcterms:modified>
</cp:coreProperties>
</file>